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22"/>
  <c r="Q32"/>
  <c r="Q12"/>
  <c r="Q17"/>
  <c r="Q39" s="1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12" l="1"/>
  <c r="N12"/>
  <c r="E12"/>
  <c r="O12"/>
  <c r="F12"/>
  <c r="P12"/>
  <c r="H12"/>
  <c r="D12"/>
  <c r="H37"/>
  <c r="I36" s="1"/>
  <c r="S36" s="1"/>
  <c r="H32"/>
  <c r="I31" s="1"/>
  <c r="S31" s="1"/>
  <c r="H27"/>
  <c r="I26" s="1"/>
  <c r="S26" s="1"/>
  <c r="H17"/>
  <c r="I16" s="1"/>
  <c r="S16" s="1"/>
  <c r="G39"/>
  <c r="R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<sst xmlns="http://schemas.openxmlformats.org/spreadsheetml/2006/main" count="117" uniqueCount="73">
  <si>
    <t>Česká kuželkářská
asociace</t>
  </si>
  <si>
    <t>Zápis o utkání</t>
  </si>
  <si>
    <t xml:space="preserve">Kuželna:  </t>
  </si>
  <si>
    <t>KK Zábřeh</t>
  </si>
  <si>
    <t>Datum:  </t>
  </si>
  <si>
    <t>16.3.2024</t>
  </si>
  <si>
    <t>Domácí</t>
  </si>
  <si>
    <t>KK Zábřeh B</t>
  </si>
  <si>
    <t>Hosté</t>
  </si>
  <si>
    <t xml:space="preserve">Loko Č. Třebová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</si>
  <si>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</si>
  <si>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</si>
  <si>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</si>
  <si>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</si>
  <si>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</si>
  <si>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</si>
  <si>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</si>
  <si>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</si>
  <si>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</si>
  <si>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</si>
  <si>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</si>
  <si>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</si>
  <si>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Kmoníček</t>
  </si>
  <si>
    <t>Tomáš</t>
  </si>
  <si>
    <t>Jiří</t>
  </si>
  <si>
    <t>Krejčí</t>
  </si>
  <si>
    <t>Libor</t>
  </si>
  <si>
    <t>Jan</t>
  </si>
  <si>
    <t>Horňák</t>
  </si>
  <si>
    <t>Holanec</t>
  </si>
  <si>
    <t>Lukáš</t>
  </si>
  <si>
    <t>Petr</t>
  </si>
  <si>
    <t>Körner</t>
  </si>
  <si>
    <t>Sokol</t>
  </si>
  <si>
    <t>Jakub</t>
  </si>
  <si>
    <t>Šula</t>
  </si>
  <si>
    <t>Hýbl</t>
  </si>
  <si>
    <t>Milan</t>
  </si>
  <si>
    <t>Miloslav</t>
  </si>
  <si>
    <t>Sitta</t>
  </si>
  <si>
    <t>Hetych ml.</t>
  </si>
  <si>
    <t>Josef</t>
  </si>
  <si>
    <t>Celkový výkon družstva  </t>
  </si>
  <si>
    <t>Vedoucí družstva         Jméno:</t>
  </si>
  <si>
    <t>Lukáš Horňák</t>
  </si>
  <si>
    <t>Bodový zisk</t>
  </si>
  <si>
    <t>Jakub Sokol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</si>
  <si>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</si>
  <si>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</si>
  <si>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</si>
  <si>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</si>
  <si>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</si>
  <si>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</si>
  <si>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</si>
  <si>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</si>
  <si>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</si>
  <si>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</si>
  <si>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</si>
  <si>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</si>
  <si>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</si>
  <si>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</si>
  <si>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</si>
  <si>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</si>
  <si>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</si>
  <si>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</si>
  <si>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</si>
  <si>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</si>
  <si>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</si>
  <si>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</si>
  <si>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</si>
  <si>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</si>
  <si>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</si>
  <si>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16.3.2024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</si>
</sst>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7" workbookViewId="0">
      <selection activeCell="A37" sqref="A37:B3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52</v>
      </c>
      <c r="F8" s="12">
        <v>1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96</v>
      </c>
      <c r="O8" s="12">
        <v>45</v>
      </c>
      <c r="P8" s="12">
        <v>2</v>
      </c>
      <c r="Q8" s="13">
        <f>IF(AND(ISBLANK(N8),ISBLANK(O8)),"",N8+O8)</f>
        <v>141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36</v>
      </c>
      <c r="F9" s="18">
        <v>2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45</v>
      </c>
      <c r="P9" s="18">
        <v>1</v>
      </c>
      <c r="Q9" s="19">
        <f>IF(AND(ISBLANK(N9),ISBLANK(O9)),"",N9+O9)</f>
        <v>134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50</v>
      </c>
      <c r="F10" s="18">
        <v>0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45</v>
      </c>
      <c r="P10" s="18">
        <v>1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63</v>
      </c>
      <c r="F11" s="23">
        <v>1</v>
      </c>
      <c r="G11" s="24">
        <f>IF(AND(ISBLANK(D11),ISBLANK(E11)),"",D11+E11)</f>
        <v>146</v>
      </c>
      <c r="H11" s="25">
        <f>IF(OR(ISNUMBER($G11),ISNUMBER($Q11)),(SIGN(N($G11)-N($Q11))+1)/2,"")</f>
        <v>0</v>
      </c>
      <c r="I11" s="98">
        <f>IF(ISNUMBER(H12),(SIGN(1000*($H12-$R12)+$G12-$Q12)+1)/2,"")</f>
        <v>0.5</v>
      </c>
      <c r="K11" s="94"/>
      <c r="L11" s="95"/>
      <c r="M11" s="21">
        <v>4</v>
      </c>
      <c r="N11" s="22">
        <v>102</v>
      </c>
      <c r="O11" s="23">
        <v>60</v>
      </c>
      <c r="P11" s="23">
        <v>0</v>
      </c>
      <c r="Q11" s="24">
        <f>IF(AND(ISBLANK(N11),ISBLANK(O11)),"",N11+O11)</f>
        <v>162</v>
      </c>
      <c r="R11" s="25">
        <f>IF(ISNUMBER($H11),1-$H11,"")</f>
        <v>1</v>
      </c>
      <c r="S11" s="98">
        <f>IF(ISNUMBER($I11),1-$I11,"")</f>
        <v>0.5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201</v>
      </c>
      <c r="F12" s="28">
        <f>IF(ISNUMBER($G12),SUM(F8:F11),"")</f>
        <v>4</v>
      </c>
      <c r="G12" s="29">
        <f>IF(SUM($G8:$G11)+SUM($Q8:$Q11)&gt;0,SUM(G8:G11),"")</f>
        <v>575</v>
      </c>
      <c r="H12" s="27">
        <f>IF(ISNUMBER($G12),SUM(H8:H11),"")</f>
        <v>2</v>
      </c>
      <c r="I12" s="99"/>
      <c r="K12" s="96">
        <v>20501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195</v>
      </c>
      <c r="P12" s="28">
        <f>IF(ISNUMBER($G12),SUM(P8:P11),"")</f>
        <v>4</v>
      </c>
      <c r="Q12" s="29">
        <f>IF(SUM($G8:$G11)+SUM($Q8:$Q11)&gt;0,SUM(Q8:Q11),"")</f>
        <v>575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62</v>
      </c>
      <c r="F13" s="12">
        <v>2</v>
      </c>
      <c r="G13" s="13">
        <f>IF(AND(ISBLANK(D13),ISBLANK(E13)),"",D13+E13)</f>
        <v>153</v>
      </c>
      <c r="H13" s="14">
        <f>IF(OR(ISNUMBER($G13),ISNUMBER($Q13)),(SIGN(N($G13)-N($Q13))+1)/2,"")</f>
        <v>1</v>
      </c>
      <c r="I13" s="15"/>
      <c r="K13" s="88" t="s">
        <v>22</v>
      </c>
      <c r="L13" s="89"/>
      <c r="M13" s="10">
        <v>1</v>
      </c>
      <c r="N13" s="11">
        <v>90</v>
      </c>
      <c r="O13" s="12">
        <v>43</v>
      </c>
      <c r="P13" s="12">
        <v>1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41</v>
      </c>
      <c r="F14" s="18">
        <v>0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48</v>
      </c>
      <c r="P14" s="18">
        <v>0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76</v>
      </c>
      <c r="E15" s="18">
        <v>59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88</v>
      </c>
      <c r="O15" s="18">
        <v>61</v>
      </c>
      <c r="P15" s="18">
        <v>1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42</v>
      </c>
      <c r="F16" s="23">
        <v>1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0.5</v>
      </c>
      <c r="K16" s="94"/>
      <c r="L16" s="95"/>
      <c r="M16" s="21">
        <v>4</v>
      </c>
      <c r="N16" s="22">
        <v>97</v>
      </c>
      <c r="O16" s="23">
        <v>43</v>
      </c>
      <c r="P16" s="23">
        <v>0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0.5</v>
      </c>
    </row>
    <row r="17" spans="1:19" ht="15.9" customHeight="1">
      <c r="A17" s="96">
        <v>25496</v>
      </c>
      <c r="B17" s="97"/>
      <c r="C17" s="26" t="s">
        <v>18</v>
      </c>
      <c r="D17" s="27">
        <f>IF(ISNUMBER($G17),SUM(D13:D16),"")</f>
        <v>352</v>
      </c>
      <c r="E17" s="28">
        <f>IF(ISNUMBER($G17),SUM(E13:E16),"")</f>
        <v>204</v>
      </c>
      <c r="F17" s="28">
        <f>IF(ISNUMBER($G17),SUM(F13:F16),"")</f>
        <v>3</v>
      </c>
      <c r="G17" s="29">
        <f>IF(SUM($G13:$G16)+SUM($Q13:$Q16)&gt;0,SUM(G13:G16),"")</f>
        <v>556</v>
      </c>
      <c r="H17" s="27">
        <f>IF(ISNUMBER($G17),SUM(H13:H16),"")</f>
        <v>2</v>
      </c>
      <c r="I17" s="99"/>
      <c r="K17" s="96">
        <v>20503</v>
      </c>
      <c r="L17" s="97"/>
      <c r="M17" s="26" t="s">
        <v>18</v>
      </c>
      <c r="N17" s="27">
        <f>IF(ISNUMBER($G17),SUM(N13:N16),"")</f>
        <v>361</v>
      </c>
      <c r="O17" s="28">
        <f>IF(ISNUMBER($G17),SUM(O13:O16),"")</f>
        <v>195</v>
      </c>
      <c r="P17" s="28">
        <f>IF(ISNUMBER($G17),SUM(P13:P16),"")</f>
        <v>2</v>
      </c>
      <c r="Q17" s="29">
        <f>IF(SUM($G13:$G16)+SUM($Q13:$Q16)&gt;0,SUM(Q13:Q16),"")</f>
        <v>556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100</v>
      </c>
      <c r="E18" s="12">
        <v>45</v>
      </c>
      <c r="F18" s="12">
        <v>0</v>
      </c>
      <c r="G18" s="13">
        <f>IF(AND(ISBLANK(D18),ISBLANK(E18)),"",D18+E18)</f>
        <v>145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95</v>
      </c>
      <c r="O18" s="12">
        <v>70</v>
      </c>
      <c r="P18" s="12">
        <v>1</v>
      </c>
      <c r="Q18" s="13">
        <f>IF(AND(ISBLANK(N18),ISBLANK(O18)),"",N18+O18)</f>
        <v>165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51</v>
      </c>
      <c r="F19" s="18">
        <v>1</v>
      </c>
      <c r="G19" s="19">
        <f>IF(AND(ISBLANK(D19),ISBLANK(E19)),"",D19+E19)</f>
        <v>139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54</v>
      </c>
      <c r="P19" s="18">
        <v>3</v>
      </c>
      <c r="Q19" s="19">
        <f>IF(AND(ISBLANK(N19),ISBLANK(O19)),"",N19+O19)</f>
        <v>149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54</v>
      </c>
      <c r="F20" s="18">
        <v>1</v>
      </c>
      <c r="G20" s="19">
        <f>IF(AND(ISBLANK(D20),ISBLANK(E20)),"",D20+E20)</f>
        <v>143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89</v>
      </c>
      <c r="O20" s="18">
        <v>58</v>
      </c>
      <c r="P20" s="18">
        <v>0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50</v>
      </c>
      <c r="F21" s="23">
        <v>0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84</v>
      </c>
      <c r="O21" s="23">
        <v>32</v>
      </c>
      <c r="P21" s="23">
        <v>4</v>
      </c>
      <c r="Q21" s="24">
        <f>IF(AND(ISBLANK(N21),ISBLANK(O21)),"",N21+O21)</f>
        <v>116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200</v>
      </c>
      <c r="F22" s="28">
        <f>IF(ISNUMBER($G22),SUM(F18:F21),"")</f>
        <v>2</v>
      </c>
      <c r="G22" s="29">
        <f>IF(SUM($G18:$G21)+SUM($Q18:$Q21)&gt;0,SUM(G18:G21),"")</f>
        <v>571</v>
      </c>
      <c r="H22" s="27">
        <f>IF(ISNUMBER($G22),SUM(H18:H21),"")</f>
        <v>1</v>
      </c>
      <c r="I22" s="99"/>
      <c r="K22" s="96">
        <v>17661</v>
      </c>
      <c r="L22" s="97"/>
      <c r="M22" s="26" t="s">
        <v>18</v>
      </c>
      <c r="N22" s="27">
        <f>IF(ISNUMBER($G22),SUM(N18:N21),"")</f>
        <v>363</v>
      </c>
      <c r="O22" s="28">
        <f>IF(ISNUMBER($G22),SUM(O18:O21),"")</f>
        <v>214</v>
      </c>
      <c r="P22" s="28">
        <f>IF(ISNUMBER($G22),SUM(P18:P21),"")</f>
        <v>8</v>
      </c>
      <c r="Q22" s="29">
        <f>IF(SUM($G18:$G21)+SUM($Q18:$Q21)&gt;0,SUM(Q18:Q21),"")</f>
        <v>577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44</v>
      </c>
      <c r="F23" s="12">
        <v>1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83</v>
      </c>
      <c r="O23" s="12">
        <v>54</v>
      </c>
      <c r="P23" s="12">
        <v>0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35</v>
      </c>
      <c r="F24" s="18">
        <v>2</v>
      </c>
      <c r="G24" s="19">
        <f>IF(AND(ISBLANK(D24),ISBLANK(E24)),"",D24+E24)</f>
        <v>121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102</v>
      </c>
      <c r="O24" s="18">
        <v>51</v>
      </c>
      <c r="P24" s="18">
        <v>1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81</v>
      </c>
      <c r="E25" s="18">
        <v>60</v>
      </c>
      <c r="F25" s="18">
        <v>1</v>
      </c>
      <c r="G25" s="19">
        <f>IF(AND(ISBLANK(D25),ISBLANK(E25)),"",D25+E25)</f>
        <v>141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83</v>
      </c>
      <c r="O25" s="18">
        <v>36</v>
      </c>
      <c r="P25" s="18">
        <v>2</v>
      </c>
      <c r="Q25" s="19">
        <f>IF(AND(ISBLANK(N25),ISBLANK(O25)),"",N25+O25)</f>
        <v>119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25</v>
      </c>
      <c r="F26" s="23">
        <v>2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110</v>
      </c>
      <c r="O26" s="23">
        <v>54</v>
      </c>
      <c r="P26" s="23">
        <v>1</v>
      </c>
      <c r="Q26" s="24">
        <f>IF(AND(ISBLANK(N26),ISBLANK(O26)),"",N26+O26)</f>
        <v>164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10058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164</v>
      </c>
      <c r="F27" s="28">
        <f>IF(ISNUMBER($G27),SUM(F23:F26),"")</f>
        <v>6</v>
      </c>
      <c r="G27" s="29">
        <f>IF(SUM($G23:$G26)+SUM($Q23:$Q26)&gt;0,SUM(G23:G26),"")</f>
        <v>525</v>
      </c>
      <c r="H27" s="27">
        <f>IF(ISNUMBER($G27),SUM(H23:H26),"")</f>
        <v>2</v>
      </c>
      <c r="I27" s="99"/>
      <c r="K27" s="96">
        <v>23390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195</v>
      </c>
      <c r="P27" s="28">
        <f>IF(ISNUMBER($G27),SUM(P23:P26),"")</f>
        <v>4</v>
      </c>
      <c r="Q27" s="29">
        <f>IF(SUM($G23:$G26)+SUM($Q23:$Q26)&gt;0,SUM(Q23:Q26),"")</f>
        <v>573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100</v>
      </c>
      <c r="E28" s="12">
        <v>54</v>
      </c>
      <c r="F28" s="12">
        <v>0</v>
      </c>
      <c r="G28" s="13">
        <f>IF(AND(ISBLANK(D28),ISBLANK(E28)),"",D28+E28)</f>
        <v>154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100</v>
      </c>
      <c r="O28" s="12">
        <v>39</v>
      </c>
      <c r="P28" s="12">
        <v>1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43</v>
      </c>
      <c r="F29" s="18">
        <v>2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54</v>
      </c>
      <c r="P29" s="18">
        <v>1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89</v>
      </c>
      <c r="E30" s="18">
        <v>45</v>
      </c>
      <c r="F30" s="18">
        <v>3</v>
      </c>
      <c r="G30" s="19">
        <f>IF(AND(ISBLANK(D30),ISBLANK(E30)),"",D30+E30)</f>
        <v>134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83</v>
      </c>
      <c r="O30" s="18">
        <v>54</v>
      </c>
      <c r="P30" s="18">
        <v>0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54</v>
      </c>
      <c r="F31" s="23">
        <v>0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36</v>
      </c>
      <c r="P31" s="23">
        <v>2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12815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196</v>
      </c>
      <c r="F32" s="28">
        <f>IF(ISNUMBER($G32),SUM(F28:F31),"")</f>
        <v>5</v>
      </c>
      <c r="G32" s="29">
        <f>IF(SUM($G28:$G31)+SUM($Q28:$Q31)&gt;0,SUM(G28:G31),"")</f>
        <v>568</v>
      </c>
      <c r="H32" s="27">
        <f>IF(ISNUMBER($G32),SUM(H28:H31),"")</f>
        <v>2</v>
      </c>
      <c r="I32" s="99"/>
      <c r="K32" s="96">
        <v>25289</v>
      </c>
      <c r="L32" s="97"/>
      <c r="M32" s="26" t="s">
        <v>18</v>
      </c>
      <c r="N32" s="27">
        <f>IF(ISNUMBER($G32),SUM(N28:N31),"")</f>
        <v>378</v>
      </c>
      <c r="O32" s="28">
        <f>IF(ISNUMBER($G32),SUM(O28:O31),"")</f>
        <v>183</v>
      </c>
      <c r="P32" s="28">
        <f>IF(ISNUMBER($G32),SUM(P28:P31),"")</f>
        <v>4</v>
      </c>
      <c r="Q32" s="29">
        <f>IF(SUM($G28:$G31)+SUM($Q28:$Q31)&gt;0,SUM(Q28:Q31),"")</f>
        <v>561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92</v>
      </c>
      <c r="E33" s="12">
        <v>63</v>
      </c>
      <c r="F33" s="12">
        <v>0</v>
      </c>
      <c r="G33" s="13">
        <f>IF(AND(ISBLANK(D33),ISBLANK(E33)),"",D33+E33)</f>
        <v>155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91</v>
      </c>
      <c r="O33" s="12">
        <v>53</v>
      </c>
      <c r="P33" s="12">
        <v>1</v>
      </c>
      <c r="Q33" s="13">
        <f>IF(AND(ISBLANK(N33),ISBLANK(O33)),"",N33+O33)</f>
        <v>144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54</v>
      </c>
      <c r="F34" s="18">
        <v>2</v>
      </c>
      <c r="G34" s="19">
        <f>IF(AND(ISBLANK(D34),ISBLANK(E34)),"",D34+E34)</f>
        <v>142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44</v>
      </c>
      <c r="P34" s="18">
        <v>3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105</v>
      </c>
      <c r="E35" s="18">
        <v>52</v>
      </c>
      <c r="F35" s="18">
        <v>0</v>
      </c>
      <c r="G35" s="19">
        <f>IF(AND(ISBLANK(D35),ISBLANK(E35)),"",D35+E35)</f>
        <v>157</v>
      </c>
      <c r="H35" s="20">
        <f>IF(OR(ISNUMBER($G35),ISNUMBER($Q35)),(SIGN(N($G35)-N($Q35))+1)/2,"")</f>
        <v>1</v>
      </c>
      <c r="I35" s="15"/>
      <c r="K35" s="92" t="s">
        <v>24</v>
      </c>
      <c r="L35" s="93"/>
      <c r="M35" s="16">
        <v>3</v>
      </c>
      <c r="N35" s="17">
        <v>99</v>
      </c>
      <c r="O35" s="18">
        <v>36</v>
      </c>
      <c r="P35" s="18">
        <v>3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44</v>
      </c>
      <c r="F36" s="23">
        <v>0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45</v>
      </c>
      <c r="P36" s="23">
        <v>0</v>
      </c>
      <c r="Q36" s="24">
        <f>IF(AND(ISBLANK(N36),ISBLANK(O36)),"",N36+O36)</f>
        <v>134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384</v>
      </c>
      <c r="E37" s="28">
        <f>IF(ISNUMBER($G37),SUM(E33:E36),"")</f>
        <v>213</v>
      </c>
      <c r="F37" s="28">
        <f>IF(ISNUMBER($G37),SUM(F33:F36),"")</f>
        <v>2</v>
      </c>
      <c r="G37" s="29">
        <f>IF(SUM($G33:$G36)+SUM($Q33:$Q36)&gt;0,SUM(G33:G36),"")</f>
        <v>597</v>
      </c>
      <c r="H37" s="27">
        <f>IF(ISNUMBER($G37),SUM(H33:H36),"")</f>
        <v>3</v>
      </c>
      <c r="I37" s="99"/>
      <c r="K37" s="96">
        <v>10853</v>
      </c>
      <c r="L37" s="97"/>
      <c r="M37" s="26" t="s">
        <v>18</v>
      </c>
      <c r="N37" s="27">
        <f>IF(ISNUMBER($G37),SUM(N33:N36),"")</f>
        <v>382</v>
      </c>
      <c r="O37" s="28">
        <f>IF(ISNUMBER($G37),SUM(O33:O36),"")</f>
        <v>178</v>
      </c>
      <c r="P37" s="28">
        <f>IF(ISNUMBER($G37),SUM(P33:P36),"")</f>
        <v>7</v>
      </c>
      <c r="Q37" s="29">
        <f>IF(SUM($G33:$G36)+SUM($Q33:$Q36)&gt;0,SUM(Q33:Q36),"")</f>
        <v>560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2214</v>
      </c>
      <c r="E39" s="34">
        <f>IF(ISNUMBER($G39),SUM(E12,E17,E22,E27,E32,E37),"")</f>
        <v>1178</v>
      </c>
      <c r="F39" s="34">
        <f>IF(ISNUMBER($G39),SUM(F12,F17,F22,F27,F32,F37),"")</f>
        <v>22</v>
      </c>
      <c r="G39" s="35">
        <f>IF(SUM($G$8:$G$37)+SUM($Q$8:$Q$37)&gt;0,SUM(G12,G17,G22,G27,G32,G37),"")</f>
        <v>3392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2242</v>
      </c>
      <c r="O39" s="34">
        <f>IF(ISNUMBER($G39),SUM(O12,O17,O22,O27,O32,O37),"")</f>
        <v>1160</v>
      </c>
      <c r="P39" s="34">
        <f>IF(ISNUMBER($G39),SUM(P12,P17,P22,P27,P32,P37),"")</f>
        <v>29</v>
      </c>
      <c r="Q39" s="35">
        <f>IF(SUM($G$8:$G$37)+SUM($Q$8:$Q$37)&gt;0,SUM(Q12,Q17,Q22,Q27,Q32,Q37),"")</f>
        <v>3402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Loko Č. Třebová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17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62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62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2024-03-17T06:28:52Z</dcterms:modified>
</cp:coreProperties>
</file>